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60" windowWidth="20730" windowHeight="11760"/>
  </bookViews>
  <sheets>
    <sheet name="faaliyetmaliyet" sheetId="1" r:id="rId1"/>
  </sheets>
  <definedNames>
    <definedName name="_xlnm.Print_Area" localSheetId="0">faaliyetmaliyet!$A$1:$I$17</definedName>
  </definedNames>
  <calcPr calcId="125725"/>
</workbook>
</file>

<file path=xl/calcChain.xml><?xml version="1.0" encoding="utf-8"?>
<calcChain xmlns="http://schemas.openxmlformats.org/spreadsheetml/2006/main">
  <c r="I12" i="1"/>
  <c r="I5" l="1"/>
  <c r="B13" l="1"/>
  <c r="C13"/>
  <c r="D13"/>
  <c r="E13"/>
  <c r="F13"/>
  <c r="G13"/>
  <c r="I6"/>
  <c r="I7"/>
  <c r="I8"/>
  <c r="I9"/>
  <c r="I10"/>
  <c r="I11"/>
  <c r="I13" l="1"/>
  <c r="C16" s="1"/>
  <c r="H13"/>
</calcChain>
</file>

<file path=xl/sharedStrings.xml><?xml version="1.0" encoding="utf-8"?>
<sst xmlns="http://schemas.openxmlformats.org/spreadsheetml/2006/main" count="20" uniqueCount="19">
  <si>
    <t>FAALİYET ve PROJELER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</si>
  <si>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</si>
  <si>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</si>
  <si>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</si>
  <si>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</si>
  <si>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</si>
  <si>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</si>
  <si>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</si>
  <si>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</si>
  <si>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Yol yapım işleri</t>
  </si>
  <si>
    <t>TOPLAM</t>
  </si>
  <si>
    <t>Okullar Hayat Olsun Projesi</t>
  </si>
  <si>
    <t>Ulaşım Hizmetleri</t>
  </si>
  <si>
    <t>Yıkım Çalışması (Moloz ve İnşaat atıklarının kaldırılmasını sağlamak)</t>
  </si>
  <si>
    <t>Spor Alanlarının Yapım ve Bakımı</t>
  </si>
  <si>
    <t>2015 TOPLAM KAYNAK İHTİYACI VE FAALİYET MALİYETLERİ</t>
  </si>
  <si>
    <t>Genel Personel Giderleri</t>
  </si>
  <si>
    <t>Elektrik Altyapı</t>
  </si>
  <si>
    <t>Tamir ve Bakım</t>
  </si>
</sst>
</file>

<file path=xl/styles.xml><?xml version="1.0" encoding="utf-8"?>
<styleSheet xmlns="http://schemas.openxmlformats.org/spreadsheetml/2006/main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TL&quot;"/>
  </numFmts>
  <fonts count="9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</font>
    <font>
      <sz val="11"/>
      <color rgb="FF000000"/>
      <name val="Calibri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wrapText="1"/>
    </xf>
    <xf numFmtId="164" fontId="5" fillId="0" borderId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5" fontId="2" fillId="4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166" fontId="4" fillId="5" borderId="6" xfId="0" applyNumberFormat="1" applyFont="1" applyFill="1" applyBorder="1" applyAlignment="1">
      <alignment horizontal="center" vertical="center" wrapText="1" readingOrder="1"/>
    </xf>
    <xf numFmtId="165" fontId="2" fillId="4" borderId="1" xfId="0" applyNumberFormat="1" applyFont="1" applyFill="1" applyBorder="1" applyAlignment="1">
      <alignment horizontal="center" vertical="center" wrapText="1" readingOrder="1"/>
    </xf>
    <xf numFmtId="165" fontId="2" fillId="4" borderId="9" xfId="0" applyNumberFormat="1" applyFont="1" applyFill="1" applyBorder="1" applyAlignment="1">
      <alignment horizontal="center" vertical="center" wrapText="1" readingOrder="1"/>
    </xf>
    <xf numFmtId="165" fontId="3" fillId="7" borderId="6" xfId="0" applyNumberFormat="1" applyFont="1" applyFill="1" applyBorder="1" applyAlignment="1">
      <alignment horizontal="left" vertical="center" wrapText="1" readingOrder="1"/>
    </xf>
    <xf numFmtId="166" fontId="3" fillId="7" borderId="6" xfId="0" applyNumberFormat="1" applyFont="1" applyFill="1" applyBorder="1" applyAlignment="1">
      <alignment horizontal="right" vertical="center" wrapText="1" readingOrder="1"/>
    </xf>
    <xf numFmtId="166" fontId="3" fillId="7" borderId="1" xfId="0" applyNumberFormat="1" applyFont="1" applyFill="1" applyBorder="1" applyAlignment="1">
      <alignment horizontal="right" vertical="center" wrapText="1" readingOrder="1"/>
    </xf>
    <xf numFmtId="166" fontId="3" fillId="7" borderId="7" xfId="0" applyNumberFormat="1" applyFont="1" applyFill="1" applyBorder="1" applyAlignment="1">
      <alignment horizontal="right" vertical="center" wrapText="1" readingOrder="1"/>
    </xf>
    <xf numFmtId="166" fontId="3" fillId="7" borderId="3" xfId="0" applyNumberFormat="1" applyFont="1" applyFill="1" applyBorder="1" applyAlignment="1">
      <alignment horizontal="right" vertical="center" wrapText="1" readingOrder="1"/>
    </xf>
    <xf numFmtId="166" fontId="3" fillId="7" borderId="8" xfId="0" applyNumberFormat="1" applyFont="1" applyFill="1" applyBorder="1" applyAlignment="1">
      <alignment vertical="center" wrapText="1" readingOrder="1"/>
    </xf>
    <xf numFmtId="165" fontId="2" fillId="4" borderId="11" xfId="0" applyNumberFormat="1" applyFont="1" applyFill="1" applyBorder="1" applyAlignment="1">
      <alignment horizontal="center" vertical="center" wrapText="1" readingOrder="1"/>
    </xf>
    <xf numFmtId="166" fontId="3" fillId="8" borderId="12" xfId="0" applyNumberFormat="1" applyFont="1" applyFill="1" applyBorder="1" applyAlignment="1">
      <alignment horizontal="right" vertical="center" wrapText="1" readingOrder="1"/>
    </xf>
    <xf numFmtId="0" fontId="8" fillId="9" borderId="13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wrapText="1" readingOrder="1"/>
    </xf>
    <xf numFmtId="166" fontId="4" fillId="5" borderId="1" xfId="0" applyNumberFormat="1" applyFont="1" applyFill="1" applyBorder="1" applyAlignment="1">
      <alignment horizontal="center" vertical="center" wrapText="1" readingOrder="1"/>
    </xf>
    <xf numFmtId="166" fontId="4" fillId="6" borderId="16" xfId="0" applyNumberFormat="1" applyFont="1" applyFill="1" applyBorder="1" applyAlignment="1">
      <alignment horizontal="center" vertical="center" wrapText="1" readingOrder="1"/>
    </xf>
    <xf numFmtId="165" fontId="2" fillId="4" borderId="4" xfId="0" applyNumberFormat="1" applyFont="1" applyFill="1" applyBorder="1" applyAlignment="1">
      <alignment horizontal="center" vertical="center" wrapText="1" readingOrder="1"/>
    </xf>
    <xf numFmtId="165" fontId="2" fillId="4" borderId="5" xfId="0" applyNumberFormat="1" applyFont="1" applyFill="1" applyBorder="1" applyAlignment="1">
      <alignment horizontal="center" vertical="center" wrapText="1" readingOrder="1"/>
    </xf>
    <xf numFmtId="165" fontId="2" fillId="4" borderId="2" xfId="0" applyNumberFormat="1" applyFont="1" applyFill="1" applyBorder="1" applyAlignment="1">
      <alignment horizontal="center" vertical="center" wrapText="1" readingOrder="1"/>
    </xf>
    <xf numFmtId="165" fontId="2" fillId="4" borderId="10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center" vertical="center" wrapText="1" readingOrder="1"/>
    </xf>
    <xf numFmtId="165" fontId="2" fillId="3" borderId="2" xfId="0" applyNumberFormat="1" applyFont="1" applyFill="1" applyBorder="1" applyAlignment="1">
      <alignment horizontal="center" vertical="center" wrapText="1" readingOrder="1"/>
    </xf>
    <xf numFmtId="165" fontId="2" fillId="3" borderId="3" xfId="0" applyNumberFormat="1" applyFont="1" applyFill="1" applyBorder="1" applyAlignment="1">
      <alignment horizontal="center" vertical="center" wrapText="1" readingOrder="1"/>
    </xf>
    <xf numFmtId="164" fontId="7" fillId="9" borderId="14" xfId="1" applyFont="1" applyFill="1" applyBorder="1" applyAlignment="1">
      <alignment horizontal="center" wrapText="1" readingOrder="1"/>
    </xf>
    <xf numFmtId="164" fontId="7" fillId="9" borderId="15" xfId="1" applyFont="1" applyFill="1" applyBorder="1" applyAlignment="1">
      <alignment horizontal="center" wrapText="1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showGridLines="0" tabSelected="1" zoomScale="80" zoomScaleNormal="80" workbookViewId="0">
      <pane ySplit="1" topLeftCell="A2" activePane="bottomLeft" state="frozenSplit"/>
      <selection pane="bottomLeft" activeCell="L6" sqref="L6"/>
    </sheetView>
  </sheetViews>
  <sheetFormatPr defaultRowHeight="15" customHeight="1"/>
  <cols>
    <col min="1" max="1" width="26.85546875" customWidth="1"/>
    <col min="2" max="2" width="18.5703125" customWidth="1"/>
    <col min="3" max="3" width="11.28515625" customWidth="1"/>
    <col min="4" max="4" width="13.140625" customWidth="1"/>
    <col min="5" max="5" width="13.7109375" customWidth="1"/>
    <col min="6" max="6" width="12.7109375" customWidth="1"/>
    <col min="7" max="7" width="11.42578125" customWidth="1"/>
    <col min="8" max="8" width="15.28515625" customWidth="1"/>
    <col min="9" max="9" width="17.140625" customWidth="1"/>
  </cols>
  <sheetData>
    <row r="1" spans="1:11" ht="22.7" customHeight="1">
      <c r="A1" s="1"/>
      <c r="B1" s="1"/>
      <c r="C1" s="1"/>
      <c r="D1" s="1"/>
      <c r="E1" s="1"/>
      <c r="F1" s="1"/>
      <c r="G1" s="1"/>
      <c r="H1" s="1"/>
      <c r="I1" s="1"/>
    </row>
    <row r="2" spans="1:11" ht="28.35" customHeight="1">
      <c r="A2" s="23" t="s">
        <v>15</v>
      </c>
      <c r="B2" s="24"/>
      <c r="C2" s="24"/>
      <c r="D2" s="24"/>
      <c r="E2" s="24"/>
      <c r="F2" s="24"/>
      <c r="G2" s="24"/>
      <c r="H2" s="24"/>
      <c r="I2" s="25"/>
    </row>
    <row r="3" spans="1:11" ht="28.35" customHeight="1" thickBot="1">
      <c r="A3" s="19" t="s">
        <v>0</v>
      </c>
      <c r="B3" s="21"/>
      <c r="C3" s="21"/>
      <c r="D3" s="21"/>
      <c r="E3" s="21"/>
      <c r="F3" s="21"/>
      <c r="G3" s="21"/>
      <c r="H3" s="21"/>
      <c r="I3" s="22"/>
    </row>
    <row r="4" spans="1:11" ht="36" customHeight="1">
      <c r="A4" s="20"/>
      <c r="B4" s="2" t="s">
        <v>1</v>
      </c>
      <c r="C4" s="2" t="s">
        <v>2</v>
      </c>
      <c r="D4" s="6" t="s">
        <v>3</v>
      </c>
      <c r="E4" s="2" t="s">
        <v>4</v>
      </c>
      <c r="F4" s="2" t="s">
        <v>5</v>
      </c>
      <c r="G4" s="2" t="s">
        <v>6</v>
      </c>
      <c r="H4" s="5" t="s">
        <v>7</v>
      </c>
      <c r="I4" s="13" t="s">
        <v>8</v>
      </c>
    </row>
    <row r="5" spans="1:11" ht="36" customHeight="1">
      <c r="A5" s="7" t="s">
        <v>16</v>
      </c>
      <c r="B5" s="8">
        <v>0</v>
      </c>
      <c r="C5" s="8">
        <v>0</v>
      </c>
      <c r="D5" s="8">
        <v>0</v>
      </c>
      <c r="E5" s="8">
        <v>3300000</v>
      </c>
      <c r="F5" s="8">
        <v>0</v>
      </c>
      <c r="G5" s="8">
        <v>0</v>
      </c>
      <c r="H5" s="8">
        <v>0</v>
      </c>
      <c r="I5" s="14">
        <f>SUM(B5:H5)</f>
        <v>3300000</v>
      </c>
    </row>
    <row r="6" spans="1:11" ht="36" customHeight="1">
      <c r="A6" s="7" t="s">
        <v>11</v>
      </c>
      <c r="B6" s="8">
        <v>120000</v>
      </c>
      <c r="C6" s="9">
        <v>0</v>
      </c>
      <c r="D6" s="10">
        <v>0</v>
      </c>
      <c r="E6" s="10">
        <v>0</v>
      </c>
      <c r="F6" s="8">
        <v>0</v>
      </c>
      <c r="G6" s="8">
        <v>0</v>
      </c>
      <c r="H6" s="9">
        <v>0</v>
      </c>
      <c r="I6" s="14">
        <f t="shared" ref="I6:I12" si="0">SUM(B6:H6)</f>
        <v>120000</v>
      </c>
    </row>
    <row r="7" spans="1:11" ht="36" customHeight="1">
      <c r="A7" s="7" t="s">
        <v>9</v>
      </c>
      <c r="B7" s="8">
        <v>0</v>
      </c>
      <c r="C7" s="9">
        <v>0</v>
      </c>
      <c r="D7" s="10">
        <v>0</v>
      </c>
      <c r="E7" s="11">
        <v>2300000</v>
      </c>
      <c r="F7" s="8">
        <v>0</v>
      </c>
      <c r="G7" s="8">
        <v>0</v>
      </c>
      <c r="H7" s="9">
        <v>0</v>
      </c>
      <c r="I7" s="14">
        <f t="shared" si="0"/>
        <v>2300000</v>
      </c>
      <c r="K7" s="16"/>
    </row>
    <row r="8" spans="1:11" ht="36" customHeight="1">
      <c r="A8" s="7" t="s">
        <v>12</v>
      </c>
      <c r="B8" s="8">
        <v>0</v>
      </c>
      <c r="C8" s="9">
        <v>0</v>
      </c>
      <c r="D8" s="10">
        <v>0</v>
      </c>
      <c r="E8" s="10">
        <v>50000</v>
      </c>
      <c r="F8" s="8">
        <v>0</v>
      </c>
      <c r="G8" s="8">
        <v>0</v>
      </c>
      <c r="H8" s="9">
        <v>0</v>
      </c>
      <c r="I8" s="14">
        <f t="shared" si="0"/>
        <v>50000</v>
      </c>
      <c r="K8" s="16"/>
    </row>
    <row r="9" spans="1:11" ht="36" customHeight="1">
      <c r="A9" s="7" t="s">
        <v>13</v>
      </c>
      <c r="B9" s="8">
        <v>0</v>
      </c>
      <c r="C9" s="9">
        <v>0</v>
      </c>
      <c r="D9" s="10">
        <v>0</v>
      </c>
      <c r="E9" s="11">
        <v>100000</v>
      </c>
      <c r="F9" s="8">
        <v>0</v>
      </c>
      <c r="G9" s="8">
        <v>0</v>
      </c>
      <c r="H9" s="9">
        <v>0</v>
      </c>
      <c r="I9" s="14">
        <f t="shared" si="0"/>
        <v>100000</v>
      </c>
      <c r="K9" s="16"/>
    </row>
    <row r="10" spans="1:11" ht="36" customHeight="1">
      <c r="A10" s="7" t="s">
        <v>14</v>
      </c>
      <c r="B10" s="8">
        <v>300000</v>
      </c>
      <c r="C10" s="9">
        <v>0</v>
      </c>
      <c r="D10" s="10">
        <v>0</v>
      </c>
      <c r="E10" s="12">
        <v>0</v>
      </c>
      <c r="F10" s="8">
        <v>0</v>
      </c>
      <c r="G10" s="8">
        <v>0</v>
      </c>
      <c r="H10" s="9">
        <v>0</v>
      </c>
      <c r="I10" s="14">
        <f t="shared" si="0"/>
        <v>300000</v>
      </c>
    </row>
    <row r="11" spans="1:11" ht="36" customHeight="1">
      <c r="A11" s="7" t="s">
        <v>18</v>
      </c>
      <c r="B11" s="8">
        <v>150000</v>
      </c>
      <c r="C11" s="9">
        <v>0</v>
      </c>
      <c r="D11" s="10">
        <v>0</v>
      </c>
      <c r="E11" s="12">
        <v>0</v>
      </c>
      <c r="F11" s="8">
        <v>0</v>
      </c>
      <c r="G11" s="8">
        <v>0</v>
      </c>
      <c r="H11" s="9">
        <v>0</v>
      </c>
      <c r="I11" s="14">
        <f t="shared" si="0"/>
        <v>150000</v>
      </c>
    </row>
    <row r="12" spans="1:11" ht="36" customHeight="1" thickBot="1">
      <c r="A12" s="7" t="s">
        <v>17</v>
      </c>
      <c r="B12" s="8">
        <v>400000</v>
      </c>
      <c r="C12" s="9">
        <v>0</v>
      </c>
      <c r="D12" s="10">
        <v>0</v>
      </c>
      <c r="E12" s="12">
        <v>0</v>
      </c>
      <c r="F12" s="8">
        <v>0</v>
      </c>
      <c r="G12" s="8">
        <v>0</v>
      </c>
      <c r="H12" s="9">
        <v>0</v>
      </c>
      <c r="I12" s="14">
        <f>SUM(B12:H12)</f>
        <v>400000</v>
      </c>
    </row>
    <row r="13" spans="1:11" ht="28.35" customHeight="1" thickBot="1">
      <c r="A13" s="3" t="s">
        <v>10</v>
      </c>
      <c r="B13" s="4">
        <f>SUM(B5:B12)</f>
        <v>970000</v>
      </c>
      <c r="C13" s="4">
        <f>SUM(C5:C12)</f>
        <v>0</v>
      </c>
      <c r="D13" s="4">
        <f>SUM(D5:D12)</f>
        <v>0</v>
      </c>
      <c r="E13" s="4">
        <f>SUM(E5:E12)</f>
        <v>5750000</v>
      </c>
      <c r="F13" s="4">
        <f>SUM(F5:F12)</f>
        <v>0</v>
      </c>
      <c r="G13" s="4">
        <f>SUM(G5:G12)</f>
        <v>0</v>
      </c>
      <c r="H13" s="17">
        <f>SUM(H5:H12)</f>
        <v>0</v>
      </c>
      <c r="I13" s="18">
        <f>SUM(I5:I12)</f>
        <v>6720000</v>
      </c>
    </row>
    <row r="15" spans="1:11" ht="15" customHeight="1" thickBot="1"/>
    <row r="16" spans="1:11" ht="15" customHeight="1" thickBot="1">
      <c r="B16" s="15" t="s">
        <v>10</v>
      </c>
      <c r="C16" s="26">
        <f>I13</f>
        <v>6720000</v>
      </c>
      <c r="D16" s="27"/>
    </row>
  </sheetData>
  <mergeCells count="4">
    <mergeCell ref="A3:A4"/>
    <mergeCell ref="B3:I3"/>
    <mergeCell ref="A2:I2"/>
    <mergeCell ref="C16:D16"/>
  </mergeCells>
  <pageMargins left="0.43307086614173229" right="0.19685039370078741" top="0.35433070866141736" bottom="0.35433070866141736" header="0.31496062992125984" footer="0.31496062992125984"/>
  <pageSetup paperSize="9" scale="69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Kultur</cp:lastModifiedBy>
  <cp:lastPrinted>2014-11-17T14:15:34Z</cp:lastPrinted>
  <dcterms:created xsi:type="dcterms:W3CDTF">2014-09-29T14:48:19Z</dcterms:created>
  <dcterms:modified xsi:type="dcterms:W3CDTF">2015-12-01T10:30:32Z</dcterms:modified>
</cp:coreProperties>
</file>